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3480" yWindow="285" windowWidth="24780" windowHeight="10530"/>
  </bookViews>
  <sheets>
    <sheet name="Лист1" sheetId="1" r:id="rId1"/>
  </sheets>
  <definedNames>
    <definedName name="_xlnm.Print_Area" localSheetId="0">Лист1!$A$1:$P$20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O3" i="1"/>
  <c r="N3" i="1"/>
  <c r="M9" i="1" l="1"/>
  <c r="O18" i="1" l="1"/>
  <c r="E12" i="1" l="1"/>
  <c r="P12" i="1"/>
  <c r="E3" i="1" l="1"/>
  <c r="E4" i="1"/>
  <c r="E5" i="1"/>
  <c r="E6" i="1"/>
  <c r="E7" i="1"/>
  <c r="E8" i="1"/>
  <c r="E9" i="1"/>
  <c r="E10" i="1"/>
  <c r="E11" i="1"/>
  <c r="E13" i="1"/>
  <c r="E14" i="1"/>
  <c r="E15" i="1"/>
  <c r="E16" i="1"/>
  <c r="E17" i="1"/>
  <c r="E18" i="1"/>
  <c r="M18" i="1" s="1"/>
  <c r="E19" i="1"/>
  <c r="F20" i="1"/>
  <c r="G20" i="1"/>
  <c r="H20" i="1"/>
  <c r="E20" i="1" l="1"/>
  <c r="O9" i="1"/>
  <c r="P9" i="1"/>
  <c r="N9" i="1"/>
  <c r="P8" i="1" l="1"/>
  <c r="O8" i="1"/>
  <c r="O5" i="1" l="1"/>
  <c r="L20" i="1" l="1"/>
  <c r="K20" i="1"/>
  <c r="J20" i="1"/>
  <c r="P4" i="1" l="1"/>
  <c r="I3" i="1" l="1"/>
  <c r="O14" i="1" l="1"/>
  <c r="I19" i="1"/>
  <c r="I18" i="1"/>
  <c r="N7" i="1" l="1"/>
  <c r="P20" i="1" l="1"/>
  <c r="O20" i="1"/>
  <c r="N20" i="1"/>
  <c r="I17" i="1"/>
  <c r="O17" i="1"/>
  <c r="I16" i="1"/>
  <c r="O16" i="1"/>
  <c r="M17" i="1" l="1"/>
  <c r="M16" i="1"/>
  <c r="O7" i="1" l="1"/>
  <c r="O15" i="1" l="1"/>
  <c r="I15" i="1"/>
  <c r="M15" i="1" l="1"/>
  <c r="I11" i="1"/>
  <c r="I13" i="1" l="1"/>
  <c r="O10" i="1" l="1"/>
  <c r="I14" i="1" l="1"/>
  <c r="M14" i="1" l="1"/>
  <c r="M13" i="1"/>
  <c r="O4" i="1"/>
  <c r="O13" i="1"/>
  <c r="O12" i="1"/>
  <c r="O11" i="1" l="1"/>
  <c r="I9" i="1"/>
  <c r="M11" i="1" l="1"/>
  <c r="I12" i="1"/>
  <c r="M12" i="1" l="1"/>
  <c r="I4" i="1"/>
  <c r="I5" i="1"/>
  <c r="M5" i="1" s="1"/>
  <c r="I7" i="1"/>
  <c r="I8" i="1"/>
  <c r="I10" i="1"/>
  <c r="M10" i="1" s="1"/>
  <c r="M7" i="1" l="1"/>
  <c r="M3" i="1"/>
  <c r="M8" i="1"/>
  <c r="M4" i="1"/>
  <c r="I6" i="1" l="1"/>
  <c r="O6" i="1"/>
  <c r="I20" i="1" l="1"/>
  <c r="M20" i="1" s="1"/>
  <c r="M6" i="1"/>
</calcChain>
</file>

<file path=xl/sharedStrings.xml><?xml version="1.0" encoding="utf-8"?>
<sst xmlns="http://schemas.openxmlformats.org/spreadsheetml/2006/main" count="63" uniqueCount="35">
  <si>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</si>
  <si>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</si>
  <si>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</si>
  <si>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</si>
  <si>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</si>
  <si>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</si>
  <si>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</si>
  <si>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Адм. ЗР</t>
  </si>
  <si>
    <t>УФ</t>
  </si>
  <si>
    <t>ИТОГО</t>
  </si>
  <si>
    <t>№ пп</t>
  </si>
  <si>
    <t>Адм ЗР, Адм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</si>
  <si>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</si>
  <si>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</si>
  <si>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</si>
  <si>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МП "Управление финансами в муниципальном районе "Заполярный район" на 2019-2026 годы"</t>
  </si>
  <si>
    <t xml:space="preserve"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 на 2025-2035 </t>
  </si>
  <si>
    <t>МП "Обеспечение населения централизованным теплоснабжением в МО "Муниципальный район "Заполярный район" на 2020-2030 годы"</t>
  </si>
  <si>
    <t>МП "Развитие коммунальной инфраструктуры муниципального района "Заполярный район" на 2020-2030 годы"</t>
  </si>
  <si>
    <t>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</si>
  <si>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МП "Развитие транспортной инфраструктуры муниципального района "Заполярный район" на 2021-2030 годы"</t>
  </si>
  <si>
    <t>МП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</si>
  <si>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МП "Обеспечение населения муниципального района "Заполярный район" чистой водой на 2021-2030 годы"</t>
  </si>
  <si>
    <t>МП "Развитие энергетики муниципального района "Заполярный район" на 2021-2030 годы"</t>
  </si>
  <si>
    <t>МП "Развитие сельского хозяйства на территории муниципального района "Заполярный район" на 2021‒2030 годы"</t>
  </si>
  <si>
    <t>МП "Содержание и обеспечение деятельности органов местного самоуправления муниципального района "Заполярный район" на 2024-2030 годы"</t>
  </si>
  <si>
    <t>МП "Безопасность на территории муниципального района "Заполярный район" на 2019-2030 годы"</t>
  </si>
  <si>
    <t xml:space="preserve">МП "Управление муниципальным имуществом муниципального района "Заполярный район" на 2022-2030 годы"
</t>
  </si>
  <si>
    <t xml:space="preserve">МП "Возмещение части затрат органов местного самоуправления поселений 
муниципального района "Заполярный район" Ненецкого автономного округа" на 2024-2030 годы"
</t>
  </si>
  <si>
    <t>Муниципальная программа "Развитие культуры на территории муниципального района "Заполярный район" на 2025-2035 годы"</t>
  </si>
  <si>
    <t>Муниципальная программа "Развитие предпринимательства, поддержка социально ориентированных некоммерческих организаций в муниципальном районе "Заполярный район" на 2025-2035 годы"</t>
  </si>
  <si>
    <t xml:space="preserve">Муниципальная программа "Укрепление общественного здоровья населения Заполярного района на 2025-2030 годы"
</t>
  </si>
  <si>
    <t>Всего (план) на 01.01.2026</t>
  </si>
  <si>
    <t>Кассовое исполнение на 01.01.2026</t>
  </si>
  <si>
    <t>% исполнения от плана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</si>
</sst>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  <numFmt numFmtId="169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166" fontId="5" fillId="0" borderId="1" xfId="0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justify" vertical="top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167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7" fillId="0" borderId="0" xfId="0" applyFont="1"/>
    <xf numFmtId="168" fontId="7" fillId="0" borderId="1" xfId="3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4" fillId="0" borderId="5" xfId="2" applyNumberFormat="1" applyFont="1" applyFill="1" applyBorder="1" applyAlignment="1">
      <alignment horizontal="center" vertical="center" wrapText="1"/>
    </xf>
    <xf numFmtId="165" fontId="4" fillId="0" borderId="6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" xfId="3" builtinId="5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85" zoomScaleNormal="55" zoomScaleSheetLayoutView="85" workbookViewId="0">
      <pane ySplit="2" topLeftCell="A9" activePane="bottomLeft" state="frozen"/>
      <selection pane="bottomLeft" activeCell="G26" sqref="G26"/>
    </sheetView>
  </sheetViews>
  <sheetFormatPr defaultRowHeight="15" x14ac:dyDescent="0.25"/>
  <cols>
    <col min="1" max="1" width="4" style="17" customWidth="1"/>
    <col min="2" max="2" width="36" style="7" customWidth="1"/>
    <col min="3" max="3" width="14.85546875" style="7" hidden="1" customWidth="1"/>
    <col min="4" max="4" width="18.7109375" style="7" hidden="1" customWidth="1"/>
    <col min="5" max="5" width="15.140625" style="7" customWidth="1"/>
    <col min="6" max="6" width="17.28515625" style="7" customWidth="1"/>
    <col min="7" max="7" width="16.5703125" style="7" customWidth="1"/>
    <col min="8" max="9" width="16.28515625" style="7" customWidth="1"/>
    <col min="10" max="10" width="20" style="7" customWidth="1"/>
    <col min="11" max="11" width="17.28515625" style="7" customWidth="1"/>
    <col min="12" max="12" width="17.85546875" style="7" customWidth="1"/>
    <col min="13" max="13" width="12.85546875" style="7" customWidth="1"/>
    <col min="14" max="14" width="14.85546875" style="7" customWidth="1"/>
    <col min="15" max="15" width="12" style="7" customWidth="1"/>
    <col min="16" max="16" width="10.7109375" style="7" customWidth="1"/>
    <col min="17" max="16384" width="9.140625" style="7"/>
  </cols>
  <sheetData>
    <row r="1" spans="1:16" ht="27" customHeight="1" x14ac:dyDescent="0.25">
      <c r="A1" s="20" t="s">
        <v>10</v>
      </c>
      <c r="B1" s="21" t="s">
        <v>0</v>
      </c>
      <c r="C1" s="21" t="s">
        <v>1</v>
      </c>
      <c r="D1" s="21" t="s">
        <v>2</v>
      </c>
      <c r="E1" s="22" t="s">
        <v>32</v>
      </c>
      <c r="F1" s="25" t="s">
        <v>3</v>
      </c>
      <c r="G1" s="26"/>
      <c r="H1" s="27"/>
      <c r="I1" s="24" t="s">
        <v>33</v>
      </c>
      <c r="J1" s="24" t="s">
        <v>3</v>
      </c>
      <c r="K1" s="24"/>
      <c r="L1" s="24"/>
      <c r="M1" s="24" t="s">
        <v>34</v>
      </c>
      <c r="N1" s="24" t="s">
        <v>3</v>
      </c>
      <c r="O1" s="24"/>
      <c r="P1" s="24"/>
    </row>
    <row r="2" spans="1:16" ht="25.5" x14ac:dyDescent="0.25">
      <c r="A2" s="20"/>
      <c r="B2" s="21"/>
      <c r="C2" s="21"/>
      <c r="D2" s="21"/>
      <c r="E2" s="23"/>
      <c r="F2" s="6" t="s">
        <v>4</v>
      </c>
      <c r="G2" s="6" t="s">
        <v>5</v>
      </c>
      <c r="H2" s="6" t="s">
        <v>6</v>
      </c>
      <c r="I2" s="24"/>
      <c r="J2" s="6" t="s">
        <v>4</v>
      </c>
      <c r="K2" s="6" t="s">
        <v>5</v>
      </c>
      <c r="L2" s="6" t="s">
        <v>6</v>
      </c>
      <c r="M2" s="24"/>
      <c r="N2" s="6" t="s">
        <v>4</v>
      </c>
      <c r="O2" s="6" t="s">
        <v>5</v>
      </c>
      <c r="P2" s="6" t="s">
        <v>6</v>
      </c>
    </row>
    <row r="3" spans="1:16" ht="78" customHeight="1" x14ac:dyDescent="0.25">
      <c r="A3" s="16">
        <v>1</v>
      </c>
      <c r="B3" s="19" t="s">
        <v>17</v>
      </c>
      <c r="C3" s="2" t="s">
        <v>7</v>
      </c>
      <c r="D3" s="1" t="s">
        <v>13</v>
      </c>
      <c r="E3" s="18">
        <f>F3+G3+H3</f>
        <v>340574.13059999997</v>
      </c>
      <c r="F3" s="18">
        <v>117526.2</v>
      </c>
      <c r="G3" s="18">
        <v>215496.1</v>
      </c>
      <c r="H3" s="18">
        <v>7551.8306000000002</v>
      </c>
      <c r="I3" s="18">
        <f t="shared" ref="I3:I11" si="0">J3+K3+L3</f>
        <v>327556.16450000001</v>
      </c>
      <c r="J3" s="18">
        <v>109080.11461999999</v>
      </c>
      <c r="K3" s="18">
        <v>209604.65882000001</v>
      </c>
      <c r="L3" s="18">
        <v>8871.3910599999999</v>
      </c>
      <c r="M3" s="9">
        <f>I3/E3</f>
        <v>0.96177640950865584</v>
      </c>
      <c r="N3" s="9">
        <f>J3/F3</f>
        <v>0.92813444678718449</v>
      </c>
      <c r="O3" s="9">
        <f>K3/G3</f>
        <v>0.97266103108130497</v>
      </c>
      <c r="P3" s="9">
        <f>L3/H3</f>
        <v>1.174733853272609</v>
      </c>
    </row>
    <row r="4" spans="1:16" ht="58.5" customHeight="1" x14ac:dyDescent="0.25">
      <c r="A4" s="16">
        <v>2</v>
      </c>
      <c r="B4" s="19" t="s">
        <v>18</v>
      </c>
      <c r="C4" s="2" t="s">
        <v>7</v>
      </c>
      <c r="D4" s="1" t="s">
        <v>11</v>
      </c>
      <c r="E4" s="8">
        <f t="shared" ref="E4:E8" si="1">F4+G4+H4</f>
        <v>393994.4</v>
      </c>
      <c r="F4" s="8">
        <v>0</v>
      </c>
      <c r="G4" s="8">
        <v>392702.4</v>
      </c>
      <c r="H4" s="8">
        <v>1292</v>
      </c>
      <c r="I4" s="8">
        <f t="shared" si="0"/>
        <v>184822.39999999999</v>
      </c>
      <c r="J4" s="8">
        <v>0</v>
      </c>
      <c r="K4" s="8">
        <v>183566.4</v>
      </c>
      <c r="L4" s="8">
        <v>1256</v>
      </c>
      <c r="M4" s="9">
        <f t="shared" ref="M4:M18" si="2">I4/E4</f>
        <v>0.46909905318451223</v>
      </c>
      <c r="N4" s="9">
        <v>0</v>
      </c>
      <c r="O4" s="9">
        <f>K4/G4</f>
        <v>0.46744404923422922</v>
      </c>
      <c r="P4" s="9">
        <f>L4/H4</f>
        <v>0.97213622291021673</v>
      </c>
    </row>
    <row r="5" spans="1:16" ht="89.25" customHeight="1" x14ac:dyDescent="0.25">
      <c r="A5" s="16">
        <v>3</v>
      </c>
      <c r="B5" s="19" t="s">
        <v>19</v>
      </c>
      <c r="C5" s="2" t="s">
        <v>7</v>
      </c>
      <c r="D5" s="1" t="s">
        <v>13</v>
      </c>
      <c r="E5" s="8">
        <f t="shared" si="1"/>
        <v>196435.80000000002</v>
      </c>
      <c r="F5" s="8">
        <v>42304.6</v>
      </c>
      <c r="G5" s="8">
        <v>154131.20000000001</v>
      </c>
      <c r="H5" s="8">
        <v>0</v>
      </c>
      <c r="I5" s="8">
        <f t="shared" si="0"/>
        <v>141232.4</v>
      </c>
      <c r="J5" s="8">
        <v>0</v>
      </c>
      <c r="K5" s="8">
        <v>141232.4</v>
      </c>
      <c r="L5" s="8">
        <v>0</v>
      </c>
      <c r="M5" s="9">
        <f t="shared" si="2"/>
        <v>0.718974850816399</v>
      </c>
      <c r="N5" s="9">
        <v>0</v>
      </c>
      <c r="O5" s="9">
        <f t="shared" ref="O5:O18" si="3">K5/G5</f>
        <v>0.91631285554125308</v>
      </c>
      <c r="P5" s="9">
        <v>0</v>
      </c>
    </row>
    <row r="6" spans="1:16" ht="56.25" customHeight="1" x14ac:dyDescent="0.25">
      <c r="A6" s="16">
        <v>4</v>
      </c>
      <c r="B6" s="19" t="s">
        <v>20</v>
      </c>
      <c r="C6" s="2" t="s">
        <v>7</v>
      </c>
      <c r="D6" s="1" t="s">
        <v>13</v>
      </c>
      <c r="E6" s="11">
        <f>F6+G6+H6</f>
        <v>104231.6</v>
      </c>
      <c r="F6" s="11">
        <v>0</v>
      </c>
      <c r="G6" s="11">
        <v>104231.6</v>
      </c>
      <c r="H6" s="11">
        <v>0</v>
      </c>
      <c r="I6" s="11">
        <f>J6+K6+L6</f>
        <v>83035</v>
      </c>
      <c r="J6" s="8">
        <v>0</v>
      </c>
      <c r="K6" s="8">
        <v>83035</v>
      </c>
      <c r="L6" s="8">
        <v>0</v>
      </c>
      <c r="M6" s="9">
        <f t="shared" si="2"/>
        <v>0.79663940685934009</v>
      </c>
      <c r="N6" s="9">
        <v>0</v>
      </c>
      <c r="O6" s="9">
        <f t="shared" si="3"/>
        <v>0.79663940685934009</v>
      </c>
      <c r="P6" s="9">
        <v>0</v>
      </c>
    </row>
    <row r="7" spans="1:16" ht="78.75" customHeight="1" x14ac:dyDescent="0.25">
      <c r="A7" s="16">
        <v>5</v>
      </c>
      <c r="B7" s="19" t="s">
        <v>21</v>
      </c>
      <c r="C7" s="2" t="s">
        <v>7</v>
      </c>
      <c r="D7" s="1" t="s">
        <v>13</v>
      </c>
      <c r="E7" s="8">
        <f t="shared" si="1"/>
        <v>463074.6</v>
      </c>
      <c r="F7" s="8">
        <v>12614.1</v>
      </c>
      <c r="G7" s="8">
        <v>450460.5</v>
      </c>
      <c r="H7" s="8">
        <v>0</v>
      </c>
      <c r="I7" s="8">
        <f t="shared" si="0"/>
        <v>438142.39999999997</v>
      </c>
      <c r="J7" s="8">
        <v>12614.1</v>
      </c>
      <c r="K7" s="8">
        <v>425528.3</v>
      </c>
      <c r="L7" s="8">
        <v>0</v>
      </c>
      <c r="M7" s="9">
        <f t="shared" si="2"/>
        <v>0.94615943089947063</v>
      </c>
      <c r="N7" s="9">
        <f>J7/F7</f>
        <v>1</v>
      </c>
      <c r="O7" s="9">
        <f t="shared" si="3"/>
        <v>0.9446517508194392</v>
      </c>
      <c r="P7" s="9">
        <v>0</v>
      </c>
    </row>
    <row r="8" spans="1:16" ht="55.5" customHeight="1" x14ac:dyDescent="0.25">
      <c r="A8" s="16">
        <v>6</v>
      </c>
      <c r="B8" s="19" t="s">
        <v>22</v>
      </c>
      <c r="C8" s="2" t="s">
        <v>7</v>
      </c>
      <c r="D8" s="1" t="s">
        <v>13</v>
      </c>
      <c r="E8" s="8">
        <f t="shared" si="1"/>
        <v>62731</v>
      </c>
      <c r="F8" s="8">
        <v>0</v>
      </c>
      <c r="G8" s="8">
        <v>61946.2</v>
      </c>
      <c r="H8" s="8">
        <v>784.8</v>
      </c>
      <c r="I8" s="8">
        <f t="shared" si="0"/>
        <v>39232.6</v>
      </c>
      <c r="J8" s="8">
        <v>0</v>
      </c>
      <c r="K8" s="8">
        <v>38219.599999999999</v>
      </c>
      <c r="L8" s="8">
        <v>1013</v>
      </c>
      <c r="M8" s="9">
        <f t="shared" si="2"/>
        <v>0.62541008432832246</v>
      </c>
      <c r="N8" s="9">
        <v>0</v>
      </c>
      <c r="O8" s="9">
        <f t="shared" si="3"/>
        <v>0.61698054117928136</v>
      </c>
      <c r="P8" s="9">
        <f>L8/H8</f>
        <v>1.2907747196738024</v>
      </c>
    </row>
    <row r="9" spans="1:16" ht="54" customHeight="1" x14ac:dyDescent="0.25">
      <c r="A9" s="16">
        <v>7</v>
      </c>
      <c r="B9" s="19" t="s">
        <v>23</v>
      </c>
      <c r="C9" s="2" t="s">
        <v>7</v>
      </c>
      <c r="D9" s="1" t="s">
        <v>13</v>
      </c>
      <c r="E9" s="8">
        <f t="shared" ref="E9" si="4">F9+G9+H9</f>
        <v>108539.1</v>
      </c>
      <c r="F9" s="8">
        <v>43029.9</v>
      </c>
      <c r="G9" s="8">
        <v>56253.1</v>
      </c>
      <c r="H9" s="8">
        <v>9256.1</v>
      </c>
      <c r="I9" s="8">
        <f t="shared" ref="I9" si="5">J9+K9+L9</f>
        <v>95962.7</v>
      </c>
      <c r="J9" s="8">
        <v>43029.9</v>
      </c>
      <c r="K9" s="8">
        <v>45431</v>
      </c>
      <c r="L9" s="8">
        <v>7501.8</v>
      </c>
      <c r="M9" s="9">
        <f>I9/E9</f>
        <v>0.88413023509500255</v>
      </c>
      <c r="N9" s="9">
        <f>J9/F9</f>
        <v>1</v>
      </c>
      <c r="O9" s="9">
        <f t="shared" si="3"/>
        <v>0.80761771351267753</v>
      </c>
      <c r="P9" s="9">
        <f>L9/H9</f>
        <v>0.81047093268223114</v>
      </c>
    </row>
    <row r="10" spans="1:16" ht="63.75" customHeight="1" x14ac:dyDescent="0.25">
      <c r="A10" s="16">
        <v>8</v>
      </c>
      <c r="B10" s="19" t="s">
        <v>24</v>
      </c>
      <c r="C10" s="2" t="s">
        <v>7</v>
      </c>
      <c r="D10" s="1" t="s">
        <v>12</v>
      </c>
      <c r="E10" s="8">
        <f>G10</f>
        <v>62363.9</v>
      </c>
      <c r="F10" s="12">
        <v>0</v>
      </c>
      <c r="G10" s="8">
        <v>62363.9</v>
      </c>
      <c r="H10" s="8">
        <v>0</v>
      </c>
      <c r="I10" s="8">
        <f t="shared" si="0"/>
        <v>55504.9</v>
      </c>
      <c r="J10" s="8">
        <v>0</v>
      </c>
      <c r="K10" s="8">
        <v>55504.9</v>
      </c>
      <c r="L10" s="8">
        <v>0</v>
      </c>
      <c r="M10" s="9">
        <f t="shared" si="2"/>
        <v>0.89001649993024812</v>
      </c>
      <c r="N10" s="9">
        <v>0</v>
      </c>
      <c r="O10" s="9">
        <f t="shared" si="3"/>
        <v>0.89001649993024812</v>
      </c>
      <c r="P10" s="9">
        <v>0</v>
      </c>
    </row>
    <row r="11" spans="1:16" ht="76.5" customHeight="1" x14ac:dyDescent="0.25">
      <c r="A11" s="16">
        <v>9</v>
      </c>
      <c r="B11" s="19" t="s">
        <v>25</v>
      </c>
      <c r="C11" s="2" t="s">
        <v>7</v>
      </c>
      <c r="D11" s="1" t="s">
        <v>12</v>
      </c>
      <c r="E11" s="8">
        <f>G11</f>
        <v>324007.90000000002</v>
      </c>
      <c r="F11" s="8">
        <v>0</v>
      </c>
      <c r="G11" s="8">
        <v>324007.90000000002</v>
      </c>
      <c r="H11" s="8">
        <v>0</v>
      </c>
      <c r="I11" s="8">
        <f t="shared" si="0"/>
        <v>315956</v>
      </c>
      <c r="J11" s="8">
        <v>0</v>
      </c>
      <c r="K11" s="8">
        <v>315956</v>
      </c>
      <c r="L11" s="8">
        <v>0</v>
      </c>
      <c r="M11" s="9">
        <f t="shared" si="2"/>
        <v>0.97514906272347057</v>
      </c>
      <c r="N11" s="9">
        <v>0</v>
      </c>
      <c r="O11" s="9">
        <f t="shared" si="3"/>
        <v>0.97514906272347057</v>
      </c>
      <c r="P11" s="9">
        <v>0</v>
      </c>
    </row>
    <row r="12" spans="1:16" ht="57" customHeight="1" x14ac:dyDescent="0.25">
      <c r="A12" s="16">
        <v>10</v>
      </c>
      <c r="B12" s="19" t="s">
        <v>26</v>
      </c>
      <c r="C12" s="2" t="s">
        <v>7</v>
      </c>
      <c r="D12" s="1" t="s">
        <v>11</v>
      </c>
      <c r="E12" s="8">
        <f>G12+H12</f>
        <v>61568.3</v>
      </c>
      <c r="F12" s="8">
        <v>0</v>
      </c>
      <c r="G12" s="8">
        <v>61541.9</v>
      </c>
      <c r="H12" s="8">
        <v>26.4</v>
      </c>
      <c r="I12" s="8">
        <f t="shared" ref="I12" si="6">J12+K12+L12</f>
        <v>56391.700000000004</v>
      </c>
      <c r="J12" s="8">
        <v>0</v>
      </c>
      <c r="K12" s="8">
        <v>56365.3</v>
      </c>
      <c r="L12" s="8">
        <v>26.4</v>
      </c>
      <c r="M12" s="9">
        <f t="shared" si="2"/>
        <v>0.91592101779649593</v>
      </c>
      <c r="N12" s="9">
        <v>0</v>
      </c>
      <c r="O12" s="9">
        <f t="shared" si="3"/>
        <v>0.91588494992842273</v>
      </c>
      <c r="P12" s="9">
        <f>L12/H12</f>
        <v>1</v>
      </c>
    </row>
    <row r="13" spans="1:16" ht="49.5" customHeight="1" x14ac:dyDescent="0.25">
      <c r="A13" s="16">
        <v>11</v>
      </c>
      <c r="B13" s="19" t="s">
        <v>15</v>
      </c>
      <c r="C13" s="1" t="s">
        <v>8</v>
      </c>
      <c r="D13" s="1" t="s">
        <v>8</v>
      </c>
      <c r="E13" s="8">
        <f t="shared" ref="E13" si="7">G13</f>
        <v>349105.2</v>
      </c>
      <c r="F13" s="8">
        <v>0</v>
      </c>
      <c r="G13" s="8">
        <v>349105.2</v>
      </c>
      <c r="H13" s="8">
        <v>0</v>
      </c>
      <c r="I13" s="8">
        <f t="shared" ref="I13:I17" si="8">K13</f>
        <v>336333.1</v>
      </c>
      <c r="J13" s="8">
        <v>0</v>
      </c>
      <c r="K13" s="8">
        <v>336333.1</v>
      </c>
      <c r="L13" s="8">
        <v>0</v>
      </c>
      <c r="M13" s="9">
        <f t="shared" si="2"/>
        <v>0.96341475291688572</v>
      </c>
      <c r="N13" s="9">
        <v>0</v>
      </c>
      <c r="O13" s="9">
        <f t="shared" si="3"/>
        <v>0.96341475291688572</v>
      </c>
      <c r="P13" s="9">
        <v>0</v>
      </c>
    </row>
    <row r="14" spans="1:16" ht="60.75" customHeight="1" x14ac:dyDescent="0.25">
      <c r="A14" s="16">
        <v>12</v>
      </c>
      <c r="B14" s="19" t="s">
        <v>27</v>
      </c>
      <c r="C14" s="2" t="s">
        <v>7</v>
      </c>
      <c r="D14" s="1" t="s">
        <v>14</v>
      </c>
      <c r="E14" s="8">
        <f t="shared" ref="E14" si="9">G14</f>
        <v>43796</v>
      </c>
      <c r="F14" s="8">
        <v>0</v>
      </c>
      <c r="G14" s="8">
        <v>43796</v>
      </c>
      <c r="H14" s="8">
        <v>0</v>
      </c>
      <c r="I14" s="8">
        <f t="shared" si="8"/>
        <v>41782.800000000003</v>
      </c>
      <c r="J14" s="8">
        <v>0</v>
      </c>
      <c r="K14" s="8">
        <v>41782.800000000003</v>
      </c>
      <c r="L14" s="8">
        <v>0</v>
      </c>
      <c r="M14" s="9">
        <f t="shared" si="2"/>
        <v>0.95403233171979185</v>
      </c>
      <c r="N14" s="9">
        <v>0</v>
      </c>
      <c r="O14" s="9">
        <f t="shared" si="3"/>
        <v>0.95403233171979185</v>
      </c>
      <c r="P14" s="9">
        <v>0</v>
      </c>
    </row>
    <row r="15" spans="1:16" ht="76.5" x14ac:dyDescent="0.25">
      <c r="A15" s="16">
        <v>13</v>
      </c>
      <c r="B15" s="19" t="s">
        <v>28</v>
      </c>
      <c r="C15" s="2" t="s">
        <v>7</v>
      </c>
      <c r="D15" s="1" t="s">
        <v>14</v>
      </c>
      <c r="E15" s="8">
        <f t="shared" ref="E15" si="10">G15</f>
        <v>108276</v>
      </c>
      <c r="F15" s="8">
        <v>0</v>
      </c>
      <c r="G15" s="8">
        <v>108276</v>
      </c>
      <c r="H15" s="8">
        <v>0</v>
      </c>
      <c r="I15" s="8">
        <f t="shared" si="8"/>
        <v>104416.8</v>
      </c>
      <c r="J15" s="8">
        <v>0</v>
      </c>
      <c r="K15" s="8">
        <v>104416.8</v>
      </c>
      <c r="L15" s="8">
        <v>0</v>
      </c>
      <c r="M15" s="9">
        <f t="shared" si="2"/>
        <v>0.96435775241050647</v>
      </c>
      <c r="N15" s="9">
        <v>0</v>
      </c>
      <c r="O15" s="9">
        <f t="shared" si="3"/>
        <v>0.96435775241050647</v>
      </c>
      <c r="P15" s="9">
        <v>0</v>
      </c>
    </row>
    <row r="16" spans="1:16" ht="67.5" customHeight="1" x14ac:dyDescent="0.25">
      <c r="A16" s="16">
        <v>14</v>
      </c>
      <c r="B16" s="19" t="s">
        <v>29</v>
      </c>
      <c r="C16" s="2"/>
      <c r="D16" s="1"/>
      <c r="E16" s="8">
        <f t="shared" ref="E16" si="11">G16</f>
        <v>10541.4</v>
      </c>
      <c r="F16" s="8">
        <v>0</v>
      </c>
      <c r="G16" s="8">
        <v>10541.4</v>
      </c>
      <c r="H16" s="8">
        <v>0</v>
      </c>
      <c r="I16" s="8">
        <f t="shared" si="8"/>
        <v>9547.4</v>
      </c>
      <c r="J16" s="8">
        <v>0</v>
      </c>
      <c r="K16" s="8">
        <v>9547.4</v>
      </c>
      <c r="L16" s="8">
        <v>0</v>
      </c>
      <c r="M16" s="9">
        <f t="shared" si="2"/>
        <v>0.90570512455651053</v>
      </c>
      <c r="N16" s="9">
        <v>0</v>
      </c>
      <c r="O16" s="9">
        <f t="shared" si="3"/>
        <v>0.90570512455651053</v>
      </c>
      <c r="P16" s="9">
        <v>0</v>
      </c>
    </row>
    <row r="17" spans="1:16" ht="87" customHeight="1" x14ac:dyDescent="0.25">
      <c r="A17" s="16">
        <v>15</v>
      </c>
      <c r="B17" s="19" t="s">
        <v>16</v>
      </c>
      <c r="C17" s="2"/>
      <c r="D17" s="1"/>
      <c r="E17" s="8">
        <f t="shared" ref="E17" si="12">G17</f>
        <v>4235</v>
      </c>
      <c r="F17" s="8">
        <v>0</v>
      </c>
      <c r="G17" s="8">
        <v>4235</v>
      </c>
      <c r="H17" s="8">
        <v>0</v>
      </c>
      <c r="I17" s="8">
        <f t="shared" si="8"/>
        <v>4224.1000000000004</v>
      </c>
      <c r="J17" s="8">
        <v>0</v>
      </c>
      <c r="K17" s="8">
        <v>4224.1000000000004</v>
      </c>
      <c r="L17" s="8">
        <v>0</v>
      </c>
      <c r="M17" s="9">
        <f t="shared" si="2"/>
        <v>0.99742621015348298</v>
      </c>
      <c r="N17" s="9">
        <v>0</v>
      </c>
      <c r="O17" s="9">
        <f t="shared" si="3"/>
        <v>0.99742621015348298</v>
      </c>
      <c r="P17" s="9">
        <v>0</v>
      </c>
    </row>
    <row r="18" spans="1:16" ht="82.5" customHeight="1" x14ac:dyDescent="0.25">
      <c r="A18" s="16">
        <v>16</v>
      </c>
      <c r="B18" s="19" t="s">
        <v>30</v>
      </c>
      <c r="C18" s="2"/>
      <c r="D18" s="1"/>
      <c r="E18" s="8">
        <f>F18+G18+H18</f>
        <v>150.1</v>
      </c>
      <c r="F18" s="8">
        <v>0</v>
      </c>
      <c r="G18" s="8">
        <v>150.1</v>
      </c>
      <c r="H18" s="8">
        <v>0</v>
      </c>
      <c r="I18" s="8">
        <f>J18+K18+L18</f>
        <v>150</v>
      </c>
      <c r="J18" s="8">
        <v>0</v>
      </c>
      <c r="K18" s="8">
        <v>150</v>
      </c>
      <c r="L18" s="8">
        <v>0</v>
      </c>
      <c r="M18" s="9">
        <f t="shared" si="2"/>
        <v>0.99933377748167895</v>
      </c>
      <c r="N18" s="9">
        <v>0</v>
      </c>
      <c r="O18" s="9">
        <f t="shared" si="3"/>
        <v>0.99933377748167895</v>
      </c>
      <c r="P18" s="9">
        <v>0</v>
      </c>
    </row>
    <row r="19" spans="1:16" ht="58.5" customHeight="1" x14ac:dyDescent="0.25">
      <c r="A19" s="16">
        <v>17</v>
      </c>
      <c r="B19" s="3" t="s">
        <v>31</v>
      </c>
      <c r="C19" s="2"/>
      <c r="D19" s="1"/>
      <c r="E19" s="8">
        <f>F19+G19+H19</f>
        <v>0</v>
      </c>
      <c r="F19" s="8">
        <v>0</v>
      </c>
      <c r="G19" s="8">
        <v>0</v>
      </c>
      <c r="H19" s="8">
        <v>0</v>
      </c>
      <c r="I19" s="8">
        <f>J19+K19+L19</f>
        <v>0</v>
      </c>
      <c r="J19" s="8">
        <v>0</v>
      </c>
      <c r="K19" s="8">
        <v>0</v>
      </c>
      <c r="L19" s="8">
        <v>0</v>
      </c>
      <c r="M19" s="9">
        <v>0</v>
      </c>
      <c r="N19" s="9">
        <v>0</v>
      </c>
      <c r="O19" s="9">
        <v>0</v>
      </c>
      <c r="P19" s="9">
        <v>0</v>
      </c>
    </row>
    <row r="20" spans="1:16" s="14" customFormat="1" ht="14.25" x14ac:dyDescent="0.2">
      <c r="A20" s="10"/>
      <c r="B20" s="4" t="s">
        <v>9</v>
      </c>
      <c r="C20" s="5"/>
      <c r="D20" s="5"/>
      <c r="E20" s="13">
        <f t="shared" ref="E20:L20" si="13">SUM(E3:E19)</f>
        <v>2633624.4306000001</v>
      </c>
      <c r="F20" s="13">
        <f t="shared" si="13"/>
        <v>215474.8</v>
      </c>
      <c r="G20" s="13">
        <f t="shared" si="13"/>
        <v>2399238.5</v>
      </c>
      <c r="H20" s="13">
        <f t="shared" si="13"/>
        <v>18911.130600000004</v>
      </c>
      <c r="I20" s="13">
        <f t="shared" si="13"/>
        <v>2234290.4644999993</v>
      </c>
      <c r="J20" s="13">
        <f t="shared" si="13"/>
        <v>164724.11462000001</v>
      </c>
      <c r="K20" s="13">
        <f t="shared" si="13"/>
        <v>2050897.7588200001</v>
      </c>
      <c r="L20" s="13">
        <f t="shared" si="13"/>
        <v>18668.591060000002</v>
      </c>
      <c r="M20" s="9">
        <f>I20/E20</f>
        <v>0.8483709516588045</v>
      </c>
      <c r="N20" s="15">
        <f>J20/F20</f>
        <v>0.76447043747111043</v>
      </c>
      <c r="O20" s="9">
        <f>K20/G20</f>
        <v>0.85481195755236505</v>
      </c>
      <c r="P20" s="15">
        <f>L20/H20</f>
        <v>0.98717477314656155</v>
      </c>
    </row>
  </sheetData>
  <mergeCells count="10">
    <mergeCell ref="I1:I2"/>
    <mergeCell ref="M1:M2"/>
    <mergeCell ref="N1:P1"/>
    <mergeCell ref="F1:H1"/>
    <mergeCell ref="J1:L1"/>
    <mergeCell ref="A1:A2"/>
    <mergeCell ref="B1:B2"/>
    <mergeCell ref="C1:C2"/>
    <mergeCell ref="D1:D2"/>
    <mergeCell ref="E1:E2"/>
  </mergeCells>
  <pageMargins left="0.31496062992125984" right="0.31496062992125984" top="0.35433070866141736" bottom="0.1574803149606299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2026-01-23T15:06:51Z</cp:lastPrinted>
  <dcterms:created xsi:type="dcterms:W3CDTF">2020-04-01T13:04:49Z</dcterms:created>
  <dcterms:modified xsi:type="dcterms:W3CDTF">2026-03-31T15:21:39Z</dcterms:modified>
</cp:coreProperties>
</file>